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480" yWindow="180" windowWidth="18300" windowHeight="11925"/>
  </bookViews>
  <sheets>
    <sheet name="Лист1" sheetId="1" r:id="rId1"/>
  </sheets>
  <definedNames>
    <definedName name="_xlnm.Print_Area" localSheetId="0">Лист1!$A$1:$J$19</definedName>
  </definedNames>
  <calcPr calcId="144525"/>
</workbook>
</file>

<file path=xl/calcChain.xml><?xml version="1.0" encoding="utf-8"?>
<calcChain xmlns="http://schemas.openxmlformats.org/spreadsheetml/2006/main">
  <c r="K20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6" i="1"/>
  <c r="J20" i="1" l="1"/>
  <c r="J22" i="1" s="1"/>
</calcChain>
</file>

<file path=xl/sharedStrings.xml><?xml version="1.0" encoding="utf-8"?>
<sst xmlns="http://schemas.openxmlformats.org/spreadsheetml/2006/main" count="67" uniqueCount="47">
  <si>
    <t>№ п/п</t>
  </si>
  <si>
    <t>Материал</t>
  </si>
  <si>
    <t>Краткая характеристика и комплектация оборудования</t>
  </si>
  <si>
    <t>Ед. изм.</t>
  </si>
  <si>
    <t>шт.</t>
  </si>
  <si>
    <t>Приложение №1 к
 техническому заданию</t>
  </si>
  <si>
    <t>Комплектация:
счетчик электрической энергии</t>
  </si>
  <si>
    <t>Цена, руб. без НДС</t>
  </si>
  <si>
    <t>Полное наименование</t>
  </si>
  <si>
    <t xml:space="preserve">Комплектация: 
счетчик электрической энергии с удаленным дисплеем и его монтажным комплектом, конструктивно не требующий применение щита учета, либо счетчик электрической энергии с удаленным дисплеем, щитом учета и его монтажным комплектом </t>
  </si>
  <si>
    <t>Устройство сбора -передачи данных</t>
  </si>
  <si>
    <t>Комплектация:
устройство УСПД</t>
  </si>
  <si>
    <t xml:space="preserve">СЭ CE308 C36.746.OPR1.QYDVF RP03 DLP сУД </t>
  </si>
  <si>
    <t xml:space="preserve">CE208 S7.846.2.OG.QYUVFLZ GS01 SPDS </t>
  </si>
  <si>
    <t>Щит уч. 3ф для ПУ транс вкл мет тип.комп</t>
  </si>
  <si>
    <t>Щит уч. 3ф для ПУ прям вкл ПВХ тип.комп</t>
  </si>
  <si>
    <t>СЭ CE208 С2.849.2.OPR1.QD с удал. диспл.</t>
  </si>
  <si>
    <t>Сокращенное наименование</t>
  </si>
  <si>
    <t>УСПД СЕ805M-PL03 ЕХТ1</t>
  </si>
  <si>
    <t>Комплектация: 
счетчик электрической энергии с удаленным дисплеем и его монтажным комплектом, конструктивно не требующий применение щита учета</t>
  </si>
  <si>
    <t>Комплектация: 
щит учета металлический с логотипом филиала для 3ф ПУ трансформаторного включения, счетчик 3ф трансформаторного включения включения (стоимость ПУ учтена в позиции №5), комплект крепления щита на стену и на опору, испытательная клеммная колодка, рубильник (в зависимости от номинала ТТ), комплект трансформаторов тока с шинами, крепежная арматура для установки ПУ с ТТ, провод ПВ-1 1х2,5мм², DIN-рейка 20см, шина нулевая</t>
  </si>
  <si>
    <t xml:space="preserve">Комплектация: 
щит учета из ПВХ с логотипом филиала для 3ф ПУ прямого включения, счетчик 3ф прямого включения (стоимость ПУ учтена в позиции №6), комплект крепления щита на опору (кронштейны), DIN-рейка, трехфазный автоматический выключатель нагрузки (до 100А), провод
ПВ-1 1х10мм² (3м)  </t>
  </si>
  <si>
    <t>Щит учета 330/400х200/340х165/160 3ф для ПУ прямого включения ПВХ типовая комплектация антивандальное исполнение IP54</t>
  </si>
  <si>
    <t>Щит учета 600/800х400/600х300/200 3ф для ПУ трансформаторного включения металлический, типовая комплектация, антивандальное исполнение IP54</t>
  </si>
  <si>
    <t>Счетчик 1фазный   CE208 S7.846.2.OG.QYUVFLZ GS01 SPDS  с GSM/GPRS СПОДЭС</t>
  </si>
  <si>
    <t xml:space="preserve">Счетчик 3фазный CE308 C36.746.OPR1.QYDVF RP03 DLP прямого включения с удаленным дисплеем </t>
  </si>
  <si>
    <r>
      <t xml:space="preserve">Счетчик 1фазный </t>
    </r>
    <r>
      <rPr>
        <sz val="11"/>
        <rFont val="Times New Roman"/>
        <family val="1"/>
        <charset val="204"/>
      </rPr>
      <t xml:space="preserve"> CE208 С2.849.2.OPR1.QD</t>
    </r>
    <r>
      <rPr>
        <sz val="11"/>
        <color rgb="FF000000"/>
        <rFont val="Times New Roman"/>
        <family val="1"/>
        <charset val="204"/>
      </rPr>
      <t xml:space="preserve"> прямого включения с удаленным дисплеем </t>
    </r>
  </si>
  <si>
    <t>СЭ CE308 C36.746.OPR1.QYDUVFZ BPL03 SPDS</t>
  </si>
  <si>
    <t>Счетчик 3фазный CE308 C36.746.OPR1.QYDUVFZ BPL03 прямого включения с удаленным дисплеем СПОДЭС</t>
  </si>
  <si>
    <t>СЭ CE208 C4.846.2.OPR1.QYUDVFZ BPL03SPDS</t>
  </si>
  <si>
    <r>
      <t xml:space="preserve">Счетчик 1фазный </t>
    </r>
    <r>
      <rPr>
        <sz val="11"/>
        <rFont val="Times New Roman"/>
        <family val="1"/>
        <charset val="204"/>
      </rPr>
      <t>CE208 C4.846.2.OPR1.QYUDVFZ BPL03</t>
    </r>
    <r>
      <rPr>
        <sz val="11"/>
        <color rgb="FF000000"/>
        <rFont val="Times New Roman"/>
        <family val="1"/>
        <charset val="204"/>
      </rPr>
      <t xml:space="preserve"> прямого включения с удаленным дисплеем СПОДЭС </t>
    </r>
  </si>
  <si>
    <t>СЭ CE308 S31.543.OAG.SYUVJLFZ GS01 SPDS</t>
  </si>
  <si>
    <t xml:space="preserve">Счетчик 3фазный CE308 S31.543.OAG.SYUVJLFZ GS01 с GSM/GPRS трансформаторного включения СПОДЭС </t>
  </si>
  <si>
    <t>СЭ CE308 S34.746.OG.QYUVLFZ GS01 SPDS</t>
  </si>
  <si>
    <t xml:space="preserve">Счетчик 3фазный CE308 S34.746.OG.QYUVLFZ GS01 с GSM/GPRS прямого включения СПОДЭС </t>
  </si>
  <si>
    <t>СЭ ЦЭ6803В 1 230В 10-100А 3ф.4пр. М7 P32</t>
  </si>
  <si>
    <t>Счетчик 3фазный ЦЭ6803В 1 230В 10-100А без интерфейса связи прямого включения</t>
  </si>
  <si>
    <t>СЭ ЦЭ6803В 1 230В 1-7,5А 3ф.4пр. М7 P32</t>
  </si>
  <si>
    <t>Счетчик 3фазный ЦЭ6803В 1 230В 1-7,5А без интерфейса связи трансформаторного включения</t>
  </si>
  <si>
    <t>СЭ СЕ101 S6.145.М6</t>
  </si>
  <si>
    <t>Счетчик 1фазный СЕ101 S6.145.М6 без интерфейсов связи</t>
  </si>
  <si>
    <t>Щит уч. для 1ф ПУ ПВХ тип. компл. без ПУ</t>
  </si>
  <si>
    <t>Щит учета для 1 фазного прибора учета ПВХ  комплектация без прибора учета</t>
  </si>
  <si>
    <t>Комплект поставки: щит учета из ПВХ с логотипом ПАО «Россети Сибирь», счетчик 1ф (стоимость ПУ в стоимости шкафа не учитывается), комплект крепления щита на стену и на опору, DIN-рейка, однофазный выключатель нагрузки ( до 60А), провод ПВ-1 1х10мм² (1м).</t>
  </si>
  <si>
    <t>Кол-во</t>
  </si>
  <si>
    <t>Сумма руб. без НДС</t>
  </si>
  <si>
    <t>Ориентировочный объем и перечень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</si>
</sst>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/>
    <xf numFmtId="0" fontId="3" fillId="3" borderId="1" xfId="0" applyFont="1" applyFill="1" applyBorder="1" applyAlignment="1">
      <alignment horizontal="left" vertical="center"/>
    </xf>
    <xf numFmtId="0" fontId="5" fillId="3" borderId="0" xfId="0" applyFont="1" applyFill="1"/>
    <xf numFmtId="0" fontId="5" fillId="3" borderId="1" xfId="0" applyFont="1" applyFill="1" applyBorder="1" applyAlignment="1">
      <alignment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0" xfId="0" applyFill="1"/>
    <xf numFmtId="0" fontId="1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 vertical="center" wrapText="1"/>
    </xf>
    <xf numFmtId="4" fontId="1" fillId="3" borderId="0" xfId="0" applyNumberFormat="1" applyFont="1" applyFill="1"/>
    <xf numFmtId="3" fontId="3" fillId="2" borderId="1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tabSelected="1" view="pageBreakPreview" zoomScale="60" zoomScaleNormal="80" workbookViewId="0">
      <selection activeCell="B3" sqref="B3:H3"/>
    </sheetView>
  </sheetViews>
  <sheetFormatPr defaultRowHeight="15" x14ac:dyDescent="0.25"/>
  <cols>
    <col min="1" max="1" width="9.140625" style="20"/>
    <col min="2" max="2" width="4.7109375" style="20" customWidth="1"/>
    <col min="3" max="3" width="15.42578125" style="20" customWidth="1"/>
    <col min="4" max="4" width="33" style="20" bestFit="1" customWidth="1"/>
    <col min="5" max="5" width="54.140625" style="20" customWidth="1"/>
    <col min="6" max="6" width="71.5703125" style="20" customWidth="1"/>
    <col min="7" max="7" width="8.42578125" style="20" bestFit="1" customWidth="1"/>
    <col min="8" max="8" width="14.5703125" style="13" customWidth="1"/>
    <col min="9" max="10" width="18.7109375" style="20" customWidth="1"/>
    <col min="11" max="11" width="15.85546875" style="20" customWidth="1"/>
    <col min="12" max="16384" width="9.140625" style="20"/>
  </cols>
  <sheetData>
    <row r="1" spans="2:13" ht="51.75" customHeight="1" x14ac:dyDescent="0.25">
      <c r="B1" s="19"/>
      <c r="C1" s="19"/>
      <c r="D1" s="19"/>
      <c r="E1" s="19"/>
      <c r="F1" s="19"/>
      <c r="I1" s="35" t="s">
        <v>5</v>
      </c>
      <c r="J1" s="35"/>
    </row>
    <row r="3" spans="2:13" ht="15" customHeight="1" x14ac:dyDescent="0.25">
      <c r="B3" s="33" t="s">
        <v>46</v>
      </c>
      <c r="C3" s="34"/>
      <c r="D3" s="34"/>
      <c r="E3" s="34"/>
      <c r="F3" s="34"/>
      <c r="G3" s="34"/>
      <c r="H3" s="34"/>
    </row>
    <row r="5" spans="2:13" s="23" customFormat="1" ht="75" customHeight="1" x14ac:dyDescent="0.25">
      <c r="B5" s="21" t="s">
        <v>0</v>
      </c>
      <c r="C5" s="21" t="s">
        <v>1</v>
      </c>
      <c r="D5" s="21" t="s">
        <v>17</v>
      </c>
      <c r="E5" s="21" t="s">
        <v>8</v>
      </c>
      <c r="F5" s="21" t="s">
        <v>2</v>
      </c>
      <c r="G5" s="21" t="s">
        <v>3</v>
      </c>
      <c r="H5" s="22" t="s">
        <v>44</v>
      </c>
      <c r="I5" s="22" t="s">
        <v>7</v>
      </c>
      <c r="J5" s="22" t="s">
        <v>45</v>
      </c>
    </row>
    <row r="6" spans="2:13" ht="75.75" customHeight="1" x14ac:dyDescent="0.25">
      <c r="B6" s="24">
        <v>1</v>
      </c>
      <c r="C6" s="3">
        <v>4228610197</v>
      </c>
      <c r="D6" s="25" t="s">
        <v>12</v>
      </c>
      <c r="E6" s="26" t="s">
        <v>25</v>
      </c>
      <c r="F6" s="27" t="s">
        <v>9</v>
      </c>
      <c r="G6" s="28" t="s">
        <v>4</v>
      </c>
      <c r="H6" s="37">
        <v>101</v>
      </c>
      <c r="I6" s="1">
        <v>18320.34</v>
      </c>
      <c r="J6" s="1">
        <f>H6*I6</f>
        <v>1850354.34</v>
      </c>
    </row>
    <row r="7" spans="2:13" ht="60" customHeight="1" x14ac:dyDescent="0.25">
      <c r="B7" s="24">
        <v>2</v>
      </c>
      <c r="C7" s="3">
        <v>4228630493</v>
      </c>
      <c r="D7" s="4" t="s">
        <v>27</v>
      </c>
      <c r="E7" s="4" t="s">
        <v>28</v>
      </c>
      <c r="F7" s="27" t="s">
        <v>9</v>
      </c>
      <c r="G7" s="28" t="s">
        <v>4</v>
      </c>
      <c r="H7" s="37">
        <v>400</v>
      </c>
      <c r="I7" s="1">
        <v>17084.580000000002</v>
      </c>
      <c r="J7" s="1">
        <f t="shared" ref="J7:J19" si="0">H7*I7</f>
        <v>6833832.0000000009</v>
      </c>
    </row>
    <row r="8" spans="2:13" ht="45" customHeight="1" x14ac:dyDescent="0.25">
      <c r="B8" s="24">
        <v>3</v>
      </c>
      <c r="C8" s="3">
        <v>4228290053</v>
      </c>
      <c r="D8" s="25" t="s">
        <v>16</v>
      </c>
      <c r="E8" s="26" t="s">
        <v>26</v>
      </c>
      <c r="F8" s="27" t="s">
        <v>19</v>
      </c>
      <c r="G8" s="28" t="s">
        <v>4</v>
      </c>
      <c r="H8" s="37">
        <v>383</v>
      </c>
      <c r="I8" s="1">
        <v>9160.16</v>
      </c>
      <c r="J8" s="1">
        <f t="shared" si="0"/>
        <v>3508341.28</v>
      </c>
    </row>
    <row r="9" spans="2:13" ht="60" customHeight="1" x14ac:dyDescent="0.25">
      <c r="B9" s="24">
        <v>4</v>
      </c>
      <c r="C9" s="3">
        <v>4228610245</v>
      </c>
      <c r="D9" s="25" t="s">
        <v>29</v>
      </c>
      <c r="E9" s="26" t="s">
        <v>30</v>
      </c>
      <c r="F9" s="27" t="s">
        <v>19</v>
      </c>
      <c r="G9" s="28" t="s">
        <v>4</v>
      </c>
      <c r="H9" s="37">
        <v>100</v>
      </c>
      <c r="I9" s="1">
        <v>9989.76</v>
      </c>
      <c r="J9" s="1">
        <f t="shared" si="0"/>
        <v>998976</v>
      </c>
    </row>
    <row r="10" spans="2:13" ht="47.25" x14ac:dyDescent="0.25">
      <c r="B10" s="24">
        <v>5</v>
      </c>
      <c r="C10" s="3">
        <v>4228630495</v>
      </c>
      <c r="D10" s="4" t="s">
        <v>31</v>
      </c>
      <c r="E10" s="4" t="s">
        <v>32</v>
      </c>
      <c r="F10" s="27" t="s">
        <v>6</v>
      </c>
      <c r="G10" s="28" t="s">
        <v>4</v>
      </c>
      <c r="H10" s="37">
        <v>151</v>
      </c>
      <c r="I10" s="1">
        <v>10447.780000000001</v>
      </c>
      <c r="J10" s="1">
        <f t="shared" si="0"/>
        <v>1577614.78</v>
      </c>
    </row>
    <row r="11" spans="2:13" ht="31.5" x14ac:dyDescent="0.25">
      <c r="B11" s="24">
        <v>6</v>
      </c>
      <c r="C11" s="29">
        <v>4228630501</v>
      </c>
      <c r="D11" s="5" t="s">
        <v>33</v>
      </c>
      <c r="E11" s="4" t="s">
        <v>34</v>
      </c>
      <c r="F11" s="27" t="s">
        <v>6</v>
      </c>
      <c r="G11" s="29" t="s">
        <v>4</v>
      </c>
      <c r="H11" s="37">
        <v>125</v>
      </c>
      <c r="I11" s="30">
        <v>12703.25</v>
      </c>
      <c r="J11" s="1">
        <f t="shared" si="0"/>
        <v>1587906.25</v>
      </c>
    </row>
    <row r="12" spans="2:13" s="32" customFormat="1" ht="31.5" x14ac:dyDescent="0.25">
      <c r="B12" s="24">
        <v>7</v>
      </c>
      <c r="C12" s="7">
        <v>4228610250</v>
      </c>
      <c r="D12" s="25" t="s">
        <v>13</v>
      </c>
      <c r="E12" s="26" t="s">
        <v>24</v>
      </c>
      <c r="F12" s="31" t="s">
        <v>6</v>
      </c>
      <c r="G12" s="28" t="s">
        <v>4</v>
      </c>
      <c r="H12" s="37">
        <v>130</v>
      </c>
      <c r="I12" s="1">
        <v>7596.03</v>
      </c>
      <c r="J12" s="1">
        <f t="shared" si="0"/>
        <v>987483.9</v>
      </c>
    </row>
    <row r="13" spans="2:13" s="32" customFormat="1" ht="37.5" customHeight="1" x14ac:dyDescent="0.25">
      <c r="B13" s="24">
        <v>8</v>
      </c>
      <c r="C13" s="7">
        <v>4228290068</v>
      </c>
      <c r="D13" s="25" t="s">
        <v>39</v>
      </c>
      <c r="E13" s="26" t="s">
        <v>40</v>
      </c>
      <c r="F13" s="31" t="s">
        <v>6</v>
      </c>
      <c r="G13" s="28" t="s">
        <v>4</v>
      </c>
      <c r="H13" s="37">
        <v>50</v>
      </c>
      <c r="I13" s="1">
        <v>680.06</v>
      </c>
      <c r="J13" s="1">
        <f t="shared" si="0"/>
        <v>34003</v>
      </c>
    </row>
    <row r="14" spans="2:13" s="32" customFormat="1" ht="32.25" customHeight="1" x14ac:dyDescent="0.25">
      <c r="B14" s="24">
        <v>9</v>
      </c>
      <c r="C14" s="7">
        <v>4228630491</v>
      </c>
      <c r="D14" s="25" t="s">
        <v>37</v>
      </c>
      <c r="E14" s="26" t="s">
        <v>38</v>
      </c>
      <c r="F14" s="31" t="s">
        <v>6</v>
      </c>
      <c r="G14" s="28" t="s">
        <v>4</v>
      </c>
      <c r="H14" s="37">
        <v>50</v>
      </c>
      <c r="I14" s="1">
        <v>1901.16</v>
      </c>
      <c r="J14" s="1">
        <f t="shared" si="0"/>
        <v>95058</v>
      </c>
    </row>
    <row r="15" spans="2:13" s="11" customFormat="1" ht="32.25" customHeight="1" x14ac:dyDescent="0.25">
      <c r="B15" s="6">
        <v>10</v>
      </c>
      <c r="C15" s="7">
        <v>4228630489</v>
      </c>
      <c r="D15" s="4" t="s">
        <v>35</v>
      </c>
      <c r="E15" s="8" t="s">
        <v>36</v>
      </c>
      <c r="F15" s="9" t="s">
        <v>6</v>
      </c>
      <c r="G15" s="10" t="s">
        <v>4</v>
      </c>
      <c r="H15" s="37">
        <v>50</v>
      </c>
      <c r="I15" s="1">
        <v>1901.16</v>
      </c>
      <c r="J15" s="1">
        <f t="shared" si="0"/>
        <v>95058</v>
      </c>
      <c r="K15" s="38"/>
      <c r="M15" s="38"/>
    </row>
    <row r="16" spans="2:13" s="13" customFormat="1" ht="30" x14ac:dyDescent="0.25">
      <c r="B16" s="6">
        <v>11</v>
      </c>
      <c r="C16" s="2">
        <v>4228690078</v>
      </c>
      <c r="D16" s="12" t="s">
        <v>18</v>
      </c>
      <c r="E16" s="9" t="s">
        <v>10</v>
      </c>
      <c r="F16" s="9" t="s">
        <v>11</v>
      </c>
      <c r="G16" s="10" t="s">
        <v>4</v>
      </c>
      <c r="H16" s="37">
        <v>20</v>
      </c>
      <c r="I16" s="1">
        <v>44763.839999999997</v>
      </c>
      <c r="J16" s="1">
        <f t="shared" si="0"/>
        <v>895276.79999999993</v>
      </c>
    </row>
    <row r="17" spans="2:11" s="11" customFormat="1" ht="158.25" customHeight="1" x14ac:dyDescent="0.25">
      <c r="B17" s="6">
        <v>12</v>
      </c>
      <c r="C17" s="2">
        <v>3433430055</v>
      </c>
      <c r="D17" s="12" t="s">
        <v>14</v>
      </c>
      <c r="E17" s="9" t="s">
        <v>23</v>
      </c>
      <c r="F17" s="9" t="s">
        <v>20</v>
      </c>
      <c r="G17" s="10" t="s">
        <v>4</v>
      </c>
      <c r="H17" s="37">
        <v>100</v>
      </c>
      <c r="I17" s="1">
        <v>24972.09</v>
      </c>
      <c r="J17" s="1">
        <f t="shared" si="0"/>
        <v>2497209</v>
      </c>
    </row>
    <row r="18" spans="2:11" s="11" customFormat="1" ht="101.25" customHeight="1" x14ac:dyDescent="0.25">
      <c r="B18" s="6">
        <v>13</v>
      </c>
      <c r="C18" s="3">
        <v>3433430053</v>
      </c>
      <c r="D18" s="4" t="s">
        <v>15</v>
      </c>
      <c r="E18" s="4" t="s">
        <v>22</v>
      </c>
      <c r="F18" s="14" t="s">
        <v>21</v>
      </c>
      <c r="G18" s="10" t="s">
        <v>4</v>
      </c>
      <c r="H18" s="37">
        <v>106</v>
      </c>
      <c r="I18" s="15">
        <v>4081.1</v>
      </c>
      <c r="J18" s="1">
        <f t="shared" si="0"/>
        <v>432596.6</v>
      </c>
    </row>
    <row r="19" spans="2:11" s="11" customFormat="1" ht="108.75" customHeight="1" x14ac:dyDescent="0.25">
      <c r="B19" s="6">
        <v>14</v>
      </c>
      <c r="C19" s="16">
        <v>3433430123</v>
      </c>
      <c r="D19" s="17" t="s">
        <v>41</v>
      </c>
      <c r="E19" s="17" t="s">
        <v>42</v>
      </c>
      <c r="F19" s="18" t="s">
        <v>43</v>
      </c>
      <c r="G19" s="10" t="s">
        <v>4</v>
      </c>
      <c r="H19" s="37">
        <v>101</v>
      </c>
      <c r="I19" s="15">
        <v>2576.08</v>
      </c>
      <c r="J19" s="1">
        <f t="shared" si="0"/>
        <v>260184.08</v>
      </c>
    </row>
    <row r="20" spans="2:11" x14ac:dyDescent="0.25">
      <c r="J20" s="36">
        <f>SUM(J6:J19)</f>
        <v>21653894.030000001</v>
      </c>
      <c r="K20" s="36">
        <f>J20*1.2</f>
        <v>25984672.835999999</v>
      </c>
    </row>
    <row r="21" spans="2:11" x14ac:dyDescent="0.25">
      <c r="J21" s="36">
        <v>21654000</v>
      </c>
    </row>
    <row r="22" spans="2:11" x14ac:dyDescent="0.25">
      <c r="J22" s="36">
        <f>J21-J20</f>
        <v>105.96999999880791</v>
      </c>
    </row>
  </sheetData>
  <mergeCells count="2">
    <mergeCell ref="B3:H3"/>
    <mergeCell ref="I1:J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2021-02-10T06:25:51Z</dcterms:modified>
</cp:coreProperties>
</file>